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hamematakan'!$A$1:$E$49</definedName>
    <definedName name="_xlnm.Print_Area" localSheetId="0">'Ekamutneri hamematakan'!$A$1:$E$37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2" i="25"/>
  <c r="C12"/>
  <c r="E36" i="24"/>
  <c r="E35"/>
  <c r="E34"/>
  <c r="E33"/>
  <c r="E32"/>
  <c r="E31"/>
  <c r="E30"/>
  <c r="E29"/>
  <c r="E28"/>
  <c r="E27"/>
  <c r="E26"/>
  <c r="E25"/>
  <c r="E24"/>
  <c r="E23"/>
  <c r="E22"/>
  <c r="E21"/>
  <c r="E20"/>
  <c r="E19"/>
  <c r="D18"/>
  <c r="D11" s="1"/>
  <c r="C18"/>
  <c r="E17"/>
  <c r="E16"/>
  <c r="E15"/>
  <c r="E14"/>
  <c r="E13"/>
  <c r="E12"/>
  <c r="E10"/>
  <c r="D6"/>
  <c r="E9"/>
  <c r="E8"/>
  <c r="E7"/>
  <c r="E18" l="1"/>
  <c r="D37"/>
  <c r="C11"/>
  <c r="E11" s="1"/>
  <c r="C6"/>
  <c r="E34" i="25"/>
  <c r="C37" i="24" l="1"/>
  <c r="E37" s="1"/>
  <c r="E6"/>
  <c r="E48" i="25"/>
  <c r="E47"/>
  <c r="D46"/>
  <c r="C46"/>
  <c r="E45"/>
  <c r="E44"/>
  <c r="E43"/>
  <c r="D42"/>
  <c r="C42"/>
  <c r="E41"/>
  <c r="E40"/>
  <c r="E39"/>
  <c r="E38"/>
  <c r="E37"/>
  <c r="D36"/>
  <c r="C36"/>
  <c r="E35"/>
  <c r="E33"/>
  <c r="E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4"/>
  <c r="E11"/>
  <c r="E10"/>
  <c r="E9"/>
  <c r="D8"/>
  <c r="C8"/>
  <c r="E7"/>
  <c r="D13" l="1"/>
  <c r="C13"/>
  <c r="E46"/>
  <c r="E20"/>
  <c r="E36"/>
  <c r="E42"/>
  <c r="E8"/>
  <c r="D49" l="1"/>
  <c r="E13"/>
  <c r="C49"/>
  <c r="E49" l="1"/>
  <c r="E12"/>
</calcChain>
</file>

<file path=xl/sharedStrings.xml><?xml version="1.0" encoding="utf-8"?>
<sst xmlns="http://schemas.openxmlformats.org/spreadsheetml/2006/main" count="100" uniqueCount="70">
  <si>
    <t>հ/հ</t>
  </si>
  <si>
    <t>շահութահարկի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</si>
  <si>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</si>
  <si>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</si>
  <si>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</si>
  <si>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</si>
  <si>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</si>
  <si>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</si>
  <si>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Վարձակալությունից</t>
  </si>
  <si>
    <t>Սպասարկման և կոմունալ համավճարներից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</si>
  <si>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</si>
  <si>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</si>
  <si>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</si>
  <si>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</si>
  <si>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</si>
  <si>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</si>
  <si>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</si>
  <si>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</si>
  <si>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</si>
  <si>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</si>
  <si>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</si>
  <si>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</si>
  <si>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</si>
  <si>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</si>
  <si>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</si>
  <si>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</si>
  <si>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</si>
  <si>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</si>
  <si>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</si>
  <si>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</si>
  <si>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</si>
  <si>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</si>
  <si>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Գույքագրման և վերագնահատման գծով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</si>
  <si>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</si>
  <si>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</si>
  <si>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</si>
  <si>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</si>
  <si>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</si>
  <si>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</si>
  <si>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</si>
  <si>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</si>
  <si>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</si>
  <si>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</si>
  <si>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</si>
  <si>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</si>
  <si>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</si>
  <si>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</si>
  <si>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</si>
  <si>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</si>
  <si>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</si>
  <si>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</si>
  <si>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</si>
  <si>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</si>
  <si>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</si>
  <si>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</si>
  <si>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</si>
  <si>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</si>
  <si>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</si>
  <si>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</si>
  <si>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</si>
  <si>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</si>
  <si>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</si>
  <si>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</si>
  <si>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  01. 01. 2018թ. – 30. 06. 2018թ.</t>
  </si>
  <si>
    <t xml:space="preserve">  Տ Ե Ղ Ե Կ Ա Ն Ք</t>
  </si>
  <si>
    <t xml:space="preserve">«Երևանի հ 39 հիմնական դպրոց» ՊՈԱԿ-ի </t>
  </si>
  <si>
    <t>Սուբսիդիայից, որից՝</t>
  </si>
  <si>
    <t>Ջրամատակարարման  գծով սուբսիդիա</t>
  </si>
  <si>
    <t>Հայտարարությունների գծով</t>
  </si>
  <si>
    <t>Երևանի հ 39 հիմնական դպրոց ՊՈԱԿ</t>
  </si>
</sst>
</file>

<file path=xl/styles.xml><?xml version="1.0" encoding="utf-8"?>
<styleSheet xmlns="http://schemas.openxmlformats.org/spreadsheetml/2006/main">
  <numFmts count="3">
    <numFmt numFmtId="165" formatCode="0.0"/>
    <numFmt numFmtId="166" formatCode="#,##0.00_р_."/>
    <numFmt numFmtId="167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7" fillId="0" borderId="0"/>
    <xf numFmtId="0" fontId="37" fillId="0" borderId="0"/>
    <xf numFmtId="0" fontId="1" fillId="0" borderId="0"/>
  </cellStyleXfs>
  <cellXfs count="63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165" fontId="25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6" fontId="28" fillId="0" borderId="1" xfId="44" applyNumberFormat="1" applyFont="1" applyBorder="1" applyAlignment="1" applyProtection="1">
      <alignment horizontal="left" vertical="center" wrapText="1"/>
    </xf>
    <xf numFmtId="166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/>
    </xf>
    <xf numFmtId="165" fontId="2" fillId="0" borderId="1" xfId="1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vertical="center" wrapText="1"/>
    </xf>
    <xf numFmtId="0" fontId="27" fillId="0" borderId="0" xfId="1" applyFont="1" applyAlignment="1" applyProtection="1">
      <alignment horizontal="center" vertical="center"/>
    </xf>
    <xf numFmtId="0" fontId="27" fillId="0" borderId="0" xfId="44" applyFont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165" fontId="25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center" vertical="center"/>
    </xf>
    <xf numFmtId="165" fontId="28" fillId="0" borderId="1" xfId="1" applyNumberFormat="1" applyFont="1" applyBorder="1" applyAlignment="1" applyProtection="1">
      <alignment horizontal="center" vertical="center" wrapText="1"/>
    </xf>
    <xf numFmtId="165" fontId="28" fillId="0" borderId="1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1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horizontal="right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34" fillId="0" borderId="0" xfId="44" applyFont="1" applyAlignment="1" applyProtection="1">
      <alignment horizontal="center" vertical="center"/>
    </xf>
    <xf numFmtId="165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1" xfId="44" applyNumberFormat="1" applyFont="1" applyBorder="1" applyAlignment="1" applyProtection="1">
      <alignment horizontal="center" vertical="center"/>
    </xf>
    <xf numFmtId="166" fontId="24" fillId="0" borderId="1" xfId="44" applyNumberFormat="1" applyFont="1" applyBorder="1" applyAlignment="1" applyProtection="1">
      <alignment horizontal="left" vertical="center" wrapText="1"/>
    </xf>
    <xf numFmtId="165" fontId="24" fillId="0" borderId="1" xfId="44" applyNumberFormat="1" applyFont="1" applyBorder="1" applyAlignment="1" applyProtection="1">
      <alignment horizontal="center" vertical="center"/>
    </xf>
    <xf numFmtId="165" fontId="2" fillId="0" borderId="1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165" fontId="28" fillId="0" borderId="1" xfId="44" applyNumberFormat="1" applyFont="1" applyBorder="1" applyAlignment="1" applyProtection="1">
      <alignment horizontal="center"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0" fontId="28" fillId="0" borderId="1" xfId="1" applyFont="1" applyBorder="1" applyAlignment="1" applyProtection="1">
      <alignment vertical="center" wrapText="1"/>
    </xf>
    <xf numFmtId="0" fontId="2" fillId="0" borderId="1" xfId="44" applyNumberFormat="1" applyFont="1" applyBorder="1" applyAlignment="1" applyProtection="1">
      <alignment horizontal="center" vertical="center"/>
    </xf>
    <xf numFmtId="167" fontId="2" fillId="24" borderId="1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1" xfId="44" applyNumberFormat="1" applyFont="1" applyBorder="1" applyAlignment="1" applyProtection="1">
      <alignment horizontal="center" vertical="center"/>
    </xf>
    <xf numFmtId="166" fontId="3" fillId="0" borderId="1" xfId="44" applyNumberFormat="1" applyFont="1" applyBorder="1" applyAlignment="1" applyProtection="1">
      <alignment horizontal="left" vertical="center" wrapText="1"/>
    </xf>
    <xf numFmtId="165" fontId="25" fillId="0" borderId="1" xfId="44" applyNumberFormat="1" applyFont="1" applyBorder="1" applyAlignment="1" applyProtection="1">
      <alignment horizontal="center" vertical="center"/>
    </xf>
  </cellXfs>
  <cellStyles count="5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2" xfId="49"/>
    <cellStyle name="Normal 13" xfId="50"/>
    <cellStyle name="Normal 2" xfId="1"/>
    <cellStyle name="Normal 2 2" xfId="45"/>
    <cellStyle name="Normal 2 3" xfId="51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view="pageBreakPreview" zoomScaleSheetLayoutView="100" workbookViewId="0">
      <selection sqref="A1:XFD1048576"/>
    </sheetView>
  </sheetViews>
  <sheetFormatPr defaultColWidth="9.140625" defaultRowHeight="13.15" customHeight="1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24" customHeight="1">
      <c r="A1" s="19" t="s">
        <v>64</v>
      </c>
      <c r="B1" s="19"/>
      <c r="C1" s="19"/>
      <c r="D1" s="19"/>
      <c r="E1" s="19"/>
    </row>
    <row r="2" spans="1:8" s="2" customFormat="1" ht="32.25" customHeight="1">
      <c r="A2" s="20" t="s">
        <v>65</v>
      </c>
      <c r="B2" s="20"/>
      <c r="C2" s="20"/>
      <c r="D2" s="20"/>
      <c r="E2" s="20"/>
      <c r="F2" s="21"/>
      <c r="G2" s="21"/>
    </row>
    <row r="3" spans="1:8" ht="51.75" customHeight="1">
      <c r="A3" s="22" t="s">
        <v>57</v>
      </c>
      <c r="B3" s="22"/>
      <c r="C3" s="22"/>
      <c r="D3" s="22"/>
      <c r="E3" s="22"/>
      <c r="F3" s="23"/>
      <c r="G3" s="23"/>
      <c r="H3" s="23"/>
    </row>
    <row r="4" spans="1:8" ht="13.15" customHeight="1">
      <c r="E4" s="5" t="s">
        <v>2</v>
      </c>
    </row>
    <row r="5" spans="1:8" s="2" customFormat="1" ht="75" customHeight="1">
      <c r="A5" s="24" t="s">
        <v>0</v>
      </c>
      <c r="B5" s="25" t="s">
        <v>3</v>
      </c>
      <c r="C5" s="26" t="s">
        <v>59</v>
      </c>
      <c r="D5" s="26" t="s">
        <v>58</v>
      </c>
      <c r="E5" s="27" t="s">
        <v>4</v>
      </c>
    </row>
    <row r="6" spans="1:8" ht="21.75" customHeight="1">
      <c r="A6" s="28" t="s">
        <v>5</v>
      </c>
      <c r="B6" s="6" t="s">
        <v>6</v>
      </c>
      <c r="C6" s="29">
        <f>SUM(C7,C8:C9,C10:C10)</f>
        <v>23312.799999999999</v>
      </c>
      <c r="D6" s="29">
        <f>SUM(D7,D8:D9,D10:D10)</f>
        <v>23313.200000000001</v>
      </c>
      <c r="E6" s="29">
        <f t="shared" ref="E6:E37" si="0">D6-C6</f>
        <v>0.40000000000145519</v>
      </c>
      <c r="F6" s="30"/>
    </row>
    <row r="7" spans="1:8" ht="23.25" customHeight="1">
      <c r="A7" s="31">
        <v>1</v>
      </c>
      <c r="B7" s="13" t="s">
        <v>66</v>
      </c>
      <c r="C7" s="17">
        <v>23250.799999999999</v>
      </c>
      <c r="D7" s="17">
        <v>23250.799999999999</v>
      </c>
      <c r="E7" s="17">
        <f t="shared" si="0"/>
        <v>0</v>
      </c>
      <c r="F7" s="30"/>
      <c r="G7" s="30"/>
    </row>
    <row r="8" spans="1:8" ht="23.25" customHeight="1">
      <c r="A8" s="31">
        <v>2</v>
      </c>
      <c r="B8" s="10" t="s">
        <v>8</v>
      </c>
      <c r="C8" s="14">
        <v>50</v>
      </c>
      <c r="D8" s="14">
        <v>50</v>
      </c>
      <c r="E8" s="17">
        <f t="shared" si="0"/>
        <v>0</v>
      </c>
      <c r="F8" s="30"/>
    </row>
    <row r="9" spans="1:8" ht="23.25" customHeight="1">
      <c r="A9" s="31">
        <v>3</v>
      </c>
      <c r="B9" s="13" t="s">
        <v>9</v>
      </c>
      <c r="C9" s="14">
        <v>12</v>
      </c>
      <c r="D9" s="14">
        <v>9.9</v>
      </c>
      <c r="E9" s="17">
        <f t="shared" si="0"/>
        <v>-2.0999999999999996</v>
      </c>
      <c r="F9" s="30"/>
    </row>
    <row r="10" spans="1:8" ht="23.25" customHeight="1">
      <c r="A10" s="31">
        <v>4</v>
      </c>
      <c r="B10" s="10" t="s">
        <v>67</v>
      </c>
      <c r="C10" s="14"/>
      <c r="D10" s="14">
        <v>2.5</v>
      </c>
      <c r="E10" s="17">
        <f t="shared" si="0"/>
        <v>2.5</v>
      </c>
      <c r="F10" s="30"/>
    </row>
    <row r="11" spans="1:8" ht="23.25" customHeight="1">
      <c r="A11" s="28" t="s">
        <v>10</v>
      </c>
      <c r="B11" s="6" t="s">
        <v>11</v>
      </c>
      <c r="C11" s="7">
        <f>SUM(C12,C13:C18,C21:C33,C34:C36)</f>
        <v>26196.2</v>
      </c>
      <c r="D11" s="7">
        <f>SUM(D12,D13:D18,D21:D33,D34:D36)</f>
        <v>25079.100000000002</v>
      </c>
      <c r="E11" s="29">
        <f t="shared" si="0"/>
        <v>-1117.0999999999985</v>
      </c>
      <c r="F11" s="30"/>
    </row>
    <row r="12" spans="1:8" ht="23.25" customHeight="1">
      <c r="A12" s="31">
        <v>1</v>
      </c>
      <c r="B12" s="10" t="s">
        <v>12</v>
      </c>
      <c r="C12" s="14">
        <v>23607</v>
      </c>
      <c r="D12" s="17">
        <v>22738.9</v>
      </c>
      <c r="E12" s="17">
        <f t="shared" si="0"/>
        <v>-868.09999999999854</v>
      </c>
      <c r="F12" s="30"/>
    </row>
    <row r="13" spans="1:8" ht="23.25" customHeight="1">
      <c r="A13" s="31">
        <v>2</v>
      </c>
      <c r="B13" s="13" t="s">
        <v>13</v>
      </c>
      <c r="C13" s="14">
        <v>1300</v>
      </c>
      <c r="D13" s="17">
        <v>1292.5</v>
      </c>
      <c r="E13" s="17">
        <f t="shared" si="0"/>
        <v>-7.5</v>
      </c>
      <c r="F13" s="30"/>
    </row>
    <row r="14" spans="1:8" ht="23.25" customHeight="1">
      <c r="A14" s="31">
        <v>3</v>
      </c>
      <c r="B14" s="10" t="s">
        <v>14</v>
      </c>
      <c r="C14" s="14">
        <v>376</v>
      </c>
      <c r="D14" s="17">
        <v>216.8</v>
      </c>
      <c r="E14" s="17">
        <f t="shared" si="0"/>
        <v>-159.19999999999999</v>
      </c>
      <c r="F14" s="30"/>
    </row>
    <row r="15" spans="1:8" ht="23.25" customHeight="1">
      <c r="A15" s="31">
        <v>4</v>
      </c>
      <c r="B15" s="10" t="s">
        <v>15</v>
      </c>
      <c r="C15" s="14">
        <v>32.299999999999997</v>
      </c>
      <c r="D15" s="14">
        <v>41.5</v>
      </c>
      <c r="E15" s="17">
        <f t="shared" si="0"/>
        <v>9.2000000000000028</v>
      </c>
      <c r="F15" s="30"/>
    </row>
    <row r="16" spans="1:8" ht="23.25" customHeight="1">
      <c r="A16" s="31">
        <v>5</v>
      </c>
      <c r="B16" s="13" t="s">
        <v>16</v>
      </c>
      <c r="C16" s="14">
        <v>79</v>
      </c>
      <c r="D16" s="17">
        <v>79</v>
      </c>
      <c r="E16" s="17">
        <f t="shared" si="0"/>
        <v>0</v>
      </c>
      <c r="F16" s="30"/>
    </row>
    <row r="17" spans="1:6" ht="23.25" customHeight="1">
      <c r="A17" s="31">
        <v>6</v>
      </c>
      <c r="B17" s="13" t="s">
        <v>17</v>
      </c>
      <c r="C17" s="14">
        <v>20</v>
      </c>
      <c r="D17" s="17"/>
      <c r="E17" s="17">
        <f t="shared" si="0"/>
        <v>-20</v>
      </c>
      <c r="F17" s="30"/>
    </row>
    <row r="18" spans="1:6" ht="23.25" customHeight="1">
      <c r="A18" s="31">
        <v>7</v>
      </c>
      <c r="B18" s="10" t="s">
        <v>18</v>
      </c>
      <c r="C18" s="14">
        <f>SUM(C19:C20)</f>
        <v>76.900000000000006</v>
      </c>
      <c r="D18" s="14">
        <f>SUM(D19:D20)</f>
        <v>43.2</v>
      </c>
      <c r="E18" s="17">
        <f t="shared" si="0"/>
        <v>-33.700000000000003</v>
      </c>
      <c r="F18" s="30"/>
    </row>
    <row r="19" spans="1:6" s="36" customFormat="1" ht="23.25" customHeight="1">
      <c r="A19" s="32">
        <v>7.1</v>
      </c>
      <c r="B19" s="16" t="s">
        <v>19</v>
      </c>
      <c r="C19" s="33">
        <v>43.2</v>
      </c>
      <c r="D19" s="33">
        <v>43.2</v>
      </c>
      <c r="E19" s="34">
        <f t="shared" si="0"/>
        <v>0</v>
      </c>
      <c r="F19" s="35"/>
    </row>
    <row r="20" spans="1:6" s="36" customFormat="1" ht="23.25" customHeight="1">
      <c r="A20" s="32">
        <v>7.2</v>
      </c>
      <c r="B20" s="15" t="s">
        <v>20</v>
      </c>
      <c r="C20" s="33">
        <v>33.700000000000003</v>
      </c>
      <c r="D20" s="34">
        <v>0</v>
      </c>
      <c r="E20" s="34">
        <f t="shared" si="0"/>
        <v>-33.700000000000003</v>
      </c>
      <c r="F20" s="35"/>
    </row>
    <row r="21" spans="1:6" ht="23.25" customHeight="1">
      <c r="A21" s="31">
        <v>8</v>
      </c>
      <c r="B21" s="13" t="s">
        <v>21</v>
      </c>
      <c r="C21" s="14">
        <v>70</v>
      </c>
      <c r="D21" s="17">
        <v>86</v>
      </c>
      <c r="E21" s="17">
        <f t="shared" si="0"/>
        <v>16</v>
      </c>
      <c r="F21" s="30"/>
    </row>
    <row r="22" spans="1:6" ht="23.25" customHeight="1">
      <c r="A22" s="31">
        <v>9</v>
      </c>
      <c r="B22" s="13" t="s">
        <v>22</v>
      </c>
      <c r="C22" s="14">
        <v>70</v>
      </c>
      <c r="D22" s="17">
        <v>91.8</v>
      </c>
      <c r="E22" s="17">
        <f t="shared" si="0"/>
        <v>21.799999999999997</v>
      </c>
      <c r="F22" s="30"/>
    </row>
    <row r="23" spans="1:6" ht="23.25" customHeight="1">
      <c r="A23" s="31">
        <v>10</v>
      </c>
      <c r="B23" s="13" t="s">
        <v>23</v>
      </c>
      <c r="C23" s="14">
        <v>30</v>
      </c>
      <c r="D23" s="17">
        <v>34.799999999999997</v>
      </c>
      <c r="E23" s="17">
        <f t="shared" si="0"/>
        <v>4.7999999999999972</v>
      </c>
      <c r="F23" s="30"/>
    </row>
    <row r="24" spans="1:6" ht="23.25" customHeight="1">
      <c r="A24" s="31">
        <v>11</v>
      </c>
      <c r="B24" s="13" t="s">
        <v>24</v>
      </c>
      <c r="C24" s="17">
        <v>105</v>
      </c>
      <c r="D24" s="17">
        <v>40.9</v>
      </c>
      <c r="E24" s="17">
        <f t="shared" si="0"/>
        <v>-64.099999999999994</v>
      </c>
      <c r="F24" s="30"/>
    </row>
    <row r="25" spans="1:6" ht="23.25" customHeight="1">
      <c r="A25" s="31">
        <v>12</v>
      </c>
      <c r="B25" s="13" t="s">
        <v>25</v>
      </c>
      <c r="C25" s="17">
        <v>150</v>
      </c>
      <c r="D25" s="17">
        <v>181.9</v>
      </c>
      <c r="E25" s="17">
        <f t="shared" si="0"/>
        <v>31.900000000000006</v>
      </c>
      <c r="F25" s="30"/>
    </row>
    <row r="26" spans="1:6" ht="23.25" customHeight="1">
      <c r="A26" s="31">
        <v>13</v>
      </c>
      <c r="B26" s="13" t="s">
        <v>26</v>
      </c>
      <c r="C26" s="14">
        <v>12</v>
      </c>
      <c r="D26" s="17">
        <v>9.9</v>
      </c>
      <c r="E26" s="17">
        <f t="shared" si="0"/>
        <v>-2.0999999999999996</v>
      </c>
      <c r="F26" s="30"/>
    </row>
    <row r="27" spans="1:6" ht="23.25" customHeight="1">
      <c r="A27" s="31">
        <v>14</v>
      </c>
      <c r="B27" s="13" t="s">
        <v>27</v>
      </c>
      <c r="C27" s="17">
        <v>50</v>
      </c>
      <c r="D27" s="17"/>
      <c r="E27" s="17">
        <f t="shared" si="0"/>
        <v>-50</v>
      </c>
      <c r="F27" s="30"/>
    </row>
    <row r="28" spans="1:6" ht="23.25" customHeight="1">
      <c r="A28" s="31">
        <v>15</v>
      </c>
      <c r="B28" s="9" t="s">
        <v>28</v>
      </c>
      <c r="C28" s="17">
        <v>50</v>
      </c>
      <c r="D28" s="17">
        <v>81.099999999999994</v>
      </c>
      <c r="E28" s="17">
        <f t="shared" si="0"/>
        <v>31.099999999999994</v>
      </c>
      <c r="F28" s="30"/>
    </row>
    <row r="29" spans="1:6" ht="23.25" customHeight="1">
      <c r="A29" s="31">
        <v>16</v>
      </c>
      <c r="B29" s="9" t="s">
        <v>29</v>
      </c>
      <c r="C29" s="17">
        <v>105</v>
      </c>
      <c r="D29" s="17">
        <v>95</v>
      </c>
      <c r="E29" s="17">
        <f t="shared" si="0"/>
        <v>-10</v>
      </c>
      <c r="F29" s="30"/>
    </row>
    <row r="30" spans="1:6" ht="23.25" customHeight="1">
      <c r="A30" s="31">
        <v>17</v>
      </c>
      <c r="B30" s="9" t="s">
        <v>30</v>
      </c>
      <c r="C30" s="17">
        <v>3</v>
      </c>
      <c r="D30" s="17">
        <v>3</v>
      </c>
      <c r="E30" s="17">
        <f t="shared" si="0"/>
        <v>0</v>
      </c>
      <c r="F30" s="30"/>
    </row>
    <row r="31" spans="1:6" ht="23.25" customHeight="1">
      <c r="A31" s="31">
        <v>18</v>
      </c>
      <c r="B31" s="9" t="s">
        <v>68</v>
      </c>
      <c r="C31" s="17">
        <v>6</v>
      </c>
      <c r="D31" s="17">
        <v>12</v>
      </c>
      <c r="E31" s="17">
        <f t="shared" si="0"/>
        <v>6</v>
      </c>
      <c r="F31" s="30"/>
    </row>
    <row r="32" spans="1:6" ht="23.25" customHeight="1">
      <c r="A32" s="31">
        <v>19</v>
      </c>
      <c r="B32" s="9" t="s">
        <v>31</v>
      </c>
      <c r="C32" s="17">
        <v>0</v>
      </c>
      <c r="D32" s="17">
        <v>7.8</v>
      </c>
      <c r="E32" s="17">
        <f t="shared" si="0"/>
        <v>7.8</v>
      </c>
      <c r="F32" s="30"/>
    </row>
    <row r="33" spans="1:6" ht="23.25" customHeight="1">
      <c r="A33" s="31">
        <v>20</v>
      </c>
      <c r="B33" s="13" t="s">
        <v>61</v>
      </c>
      <c r="C33" s="17"/>
      <c r="D33" s="17">
        <v>2</v>
      </c>
      <c r="E33" s="17">
        <f t="shared" si="0"/>
        <v>2</v>
      </c>
      <c r="F33" s="30"/>
    </row>
    <row r="34" spans="1:6" ht="23.25" customHeight="1">
      <c r="A34" s="31">
        <v>21</v>
      </c>
      <c r="B34" s="18" t="s">
        <v>33</v>
      </c>
      <c r="C34" s="14">
        <v>27</v>
      </c>
      <c r="D34" s="17">
        <v>21</v>
      </c>
      <c r="E34" s="17">
        <f t="shared" si="0"/>
        <v>-6</v>
      </c>
      <c r="F34" s="30"/>
    </row>
    <row r="35" spans="1:6" ht="23.25" customHeight="1">
      <c r="A35" s="31">
        <v>22</v>
      </c>
      <c r="B35" s="13" t="s">
        <v>34</v>
      </c>
      <c r="C35" s="17">
        <v>15</v>
      </c>
      <c r="D35" s="17">
        <v>0</v>
      </c>
      <c r="E35" s="17">
        <f>D35-C35</f>
        <v>-15</v>
      </c>
      <c r="F35" s="30"/>
    </row>
    <row r="36" spans="1:6" ht="23.25" customHeight="1">
      <c r="A36" s="31">
        <v>23</v>
      </c>
      <c r="B36" s="13" t="s">
        <v>35</v>
      </c>
      <c r="C36" s="17">
        <v>12</v>
      </c>
      <c r="D36" s="17"/>
      <c r="E36" s="17">
        <f t="shared" si="0"/>
        <v>-12</v>
      </c>
      <c r="F36" s="30"/>
    </row>
    <row r="37" spans="1:6" s="8" customFormat="1" ht="23.25" customHeight="1">
      <c r="A37" s="28"/>
      <c r="B37" s="37" t="s">
        <v>37</v>
      </c>
      <c r="C37" s="29">
        <f>C6-C11</f>
        <v>-2883.4000000000015</v>
      </c>
      <c r="D37" s="29">
        <f>D6-D11</f>
        <v>-1765.9000000000015</v>
      </c>
      <c r="E37" s="29">
        <f t="shared" si="0"/>
        <v>1117.5</v>
      </c>
      <c r="F37" s="38"/>
    </row>
    <row r="38" spans="1:6" ht="13.15" customHeight="1">
      <c r="B38" s="39"/>
      <c r="C38" s="30"/>
      <c r="D38" s="30"/>
      <c r="E38" s="30"/>
      <c r="F38" s="30"/>
    </row>
    <row r="39" spans="1:6" ht="13.15" customHeight="1">
      <c r="B39" s="30"/>
      <c r="C39" s="30"/>
      <c r="D39" s="30"/>
      <c r="E39" s="30"/>
      <c r="F39" s="30"/>
    </row>
    <row r="40" spans="1:6" ht="13.15" customHeight="1">
      <c r="B40" s="30"/>
      <c r="C40" s="30"/>
      <c r="D40" s="30"/>
      <c r="E40" s="30"/>
      <c r="F40" s="30"/>
    </row>
    <row r="41" spans="1:6" ht="13.15" customHeight="1">
      <c r="B41" s="30"/>
      <c r="C41" s="30"/>
      <c r="D41" s="30"/>
      <c r="E41" s="30"/>
      <c r="F41" s="30"/>
    </row>
    <row r="42" spans="1:6" ht="13.15" customHeight="1">
      <c r="B42" s="30"/>
      <c r="C42" s="30"/>
      <c r="D42" s="30"/>
      <c r="E42" s="30"/>
      <c r="F42" s="30"/>
    </row>
    <row r="43" spans="1:6" ht="13.15" customHeight="1">
      <c r="B43" s="30"/>
      <c r="C43" s="30"/>
      <c r="D43" s="30"/>
      <c r="E43" s="30"/>
    </row>
    <row r="44" spans="1:6" ht="13.15" customHeight="1">
      <c r="B44" s="30"/>
      <c r="C44" s="30"/>
      <c r="D44" s="30"/>
      <c r="E44" s="30"/>
    </row>
    <row r="45" spans="1:6" ht="13.15" customHeight="1">
      <c r="B45" s="30"/>
      <c r="C45" s="30"/>
      <c r="D45" s="30"/>
      <c r="E45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3:E3"/>
    <mergeCell ref="A2:E2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9"/>
  <sheetViews>
    <sheetView view="pageBreakPreview" workbookViewId="0">
      <selection sqref="A1:XFD1048576"/>
    </sheetView>
  </sheetViews>
  <sheetFormatPr defaultColWidth="9.140625"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9" t="s">
        <v>38</v>
      </c>
      <c r="B1" s="19"/>
      <c r="C1" s="19"/>
      <c r="D1" s="19"/>
      <c r="E1" s="19"/>
    </row>
    <row r="2" spans="1:13" s="2" customFormat="1" ht="19.5" customHeight="1">
      <c r="A2" s="40" t="s">
        <v>69</v>
      </c>
      <c r="B2" s="40"/>
      <c r="C2" s="41"/>
      <c r="D2" s="42"/>
      <c r="E2" s="42"/>
    </row>
    <row r="3" spans="1:13" ht="49.5" customHeight="1">
      <c r="A3" s="22" t="s">
        <v>60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3" s="45" customFormat="1" ht="22.5" customHeight="1">
      <c r="A4" s="43" t="s">
        <v>63</v>
      </c>
      <c r="B4" s="43"/>
      <c r="C4" s="43"/>
      <c r="D4" s="43"/>
      <c r="E4" s="43"/>
      <c r="F4" s="44"/>
      <c r="G4" s="44"/>
      <c r="H4" s="44"/>
      <c r="I4" s="44"/>
      <c r="J4" s="44"/>
      <c r="K4" s="44"/>
      <c r="L4" s="44"/>
      <c r="M4" s="44"/>
    </row>
    <row r="5" spans="1:13" s="2" customFormat="1" ht="17.25" customHeight="1">
      <c r="A5" s="46"/>
      <c r="B5" s="46"/>
      <c r="E5" s="47" t="s">
        <v>39</v>
      </c>
    </row>
    <row r="6" spans="1:13" s="2" customFormat="1" ht="63" customHeight="1">
      <c r="A6" s="24" t="s">
        <v>0</v>
      </c>
      <c r="B6" s="25" t="s">
        <v>3</v>
      </c>
      <c r="C6" s="26" t="s">
        <v>59</v>
      </c>
      <c r="D6" s="26" t="s">
        <v>58</v>
      </c>
      <c r="E6" s="27" t="s">
        <v>4</v>
      </c>
    </row>
    <row r="7" spans="1:13" s="2" customFormat="1" ht="41.25" customHeight="1">
      <c r="A7" s="48" t="s">
        <v>5</v>
      </c>
      <c r="B7" s="49" t="s">
        <v>40</v>
      </c>
      <c r="C7" s="50">
        <v>2718.1</v>
      </c>
      <c r="D7" s="50">
        <v>2718.1</v>
      </c>
      <c r="E7" s="50">
        <f>D7-C7</f>
        <v>0</v>
      </c>
    </row>
    <row r="8" spans="1:13" s="2" customFormat="1" ht="34.5">
      <c r="A8" s="48" t="s">
        <v>10</v>
      </c>
      <c r="B8" s="49" t="s">
        <v>41</v>
      </c>
      <c r="C8" s="50">
        <f>SUM(C9:C11)</f>
        <v>23312.799999999999</v>
      </c>
      <c r="D8" s="50">
        <f>SUM(D9:D11)</f>
        <v>23302.400000000001</v>
      </c>
      <c r="E8" s="50">
        <f>D8-C8</f>
        <v>-10.399999999997817</v>
      </c>
    </row>
    <row r="9" spans="1:13" s="2" customFormat="1" ht="17.25" customHeight="1">
      <c r="A9" s="31">
        <v>1</v>
      </c>
      <c r="B9" s="10" t="s">
        <v>7</v>
      </c>
      <c r="C9" s="51">
        <v>23250.799999999999</v>
      </c>
      <c r="D9" s="51">
        <v>23250.799999999999</v>
      </c>
      <c r="E9" s="51">
        <f>D9-C9</f>
        <v>0</v>
      </c>
    </row>
    <row r="10" spans="1:13" s="2" customFormat="1" ht="17.25" customHeight="1">
      <c r="A10" s="31">
        <v>2</v>
      </c>
      <c r="B10" s="13" t="s">
        <v>9</v>
      </c>
      <c r="C10" s="51">
        <v>12</v>
      </c>
      <c r="D10" s="51">
        <v>9.9</v>
      </c>
      <c r="E10" s="51">
        <f t="shared" ref="E10:E44" si="0">D10-C10</f>
        <v>-2.0999999999999996</v>
      </c>
    </row>
    <row r="11" spans="1:13" s="2" customFormat="1" ht="17.25" customHeight="1">
      <c r="A11" s="31">
        <v>3</v>
      </c>
      <c r="B11" s="10" t="s">
        <v>8</v>
      </c>
      <c r="C11" s="51">
        <v>50</v>
      </c>
      <c r="D11" s="51">
        <v>41.7</v>
      </c>
      <c r="E11" s="51">
        <f t="shared" si="0"/>
        <v>-8.2999999999999972</v>
      </c>
      <c r="F11" s="30"/>
    </row>
    <row r="12" spans="1:13" s="2" customFormat="1" ht="43.5" customHeight="1">
      <c r="A12" s="48" t="s">
        <v>36</v>
      </c>
      <c r="B12" s="49" t="s">
        <v>42</v>
      </c>
      <c r="C12" s="50">
        <f>C13+C46</f>
        <v>25688.199999999997</v>
      </c>
      <c r="D12" s="50">
        <f>D13+D46</f>
        <v>25019.399999999994</v>
      </c>
      <c r="E12" s="50">
        <f t="shared" si="0"/>
        <v>-668.80000000000291</v>
      </c>
    </row>
    <row r="13" spans="1:13" s="2" customFormat="1" ht="18" customHeight="1">
      <c r="A13" s="48" t="s">
        <v>43</v>
      </c>
      <c r="B13" s="49" t="s">
        <v>44</v>
      </c>
      <c r="C13" s="50">
        <f>SUM(C14,C15:C20,C23:C36,C39:C41)</f>
        <v>25688.199999999997</v>
      </c>
      <c r="D13" s="50">
        <f>SUM(D14,D15:D20,D23:D36,D39:D41)</f>
        <v>25019.399999999994</v>
      </c>
      <c r="E13" s="50">
        <f t="shared" si="0"/>
        <v>-668.80000000000291</v>
      </c>
    </row>
    <row r="14" spans="1:13" s="2" customFormat="1" ht="18" customHeight="1">
      <c r="A14" s="31">
        <v>1</v>
      </c>
      <c r="B14" s="13" t="s">
        <v>12</v>
      </c>
      <c r="C14" s="51">
        <v>23000</v>
      </c>
      <c r="D14" s="51">
        <v>22655.5</v>
      </c>
      <c r="E14" s="51">
        <f t="shared" si="0"/>
        <v>-344.5</v>
      </c>
    </row>
    <row r="15" spans="1:13" s="2" customFormat="1" ht="18" customHeight="1">
      <c r="A15" s="31">
        <v>3</v>
      </c>
      <c r="B15" s="13" t="s">
        <v>13</v>
      </c>
      <c r="C15" s="51">
        <v>1300</v>
      </c>
      <c r="D15" s="51">
        <v>1320</v>
      </c>
      <c r="E15" s="51">
        <f t="shared" si="0"/>
        <v>20</v>
      </c>
    </row>
    <row r="16" spans="1:13" s="2" customFormat="1" ht="18" customHeight="1">
      <c r="A16" s="31">
        <v>4</v>
      </c>
      <c r="B16" s="13" t="s">
        <v>14</v>
      </c>
      <c r="C16" s="51">
        <v>350</v>
      </c>
      <c r="D16" s="51">
        <v>204.1</v>
      </c>
      <c r="E16" s="51">
        <f t="shared" si="0"/>
        <v>-145.9</v>
      </c>
    </row>
    <row r="17" spans="1:8" s="2" customFormat="1" ht="18" customHeight="1">
      <c r="A17" s="31">
        <v>5</v>
      </c>
      <c r="B17" s="13" t="s">
        <v>15</v>
      </c>
      <c r="C17" s="51">
        <v>30</v>
      </c>
      <c r="D17" s="51">
        <v>39.1</v>
      </c>
      <c r="E17" s="51">
        <f t="shared" si="0"/>
        <v>9.1000000000000014</v>
      </c>
    </row>
    <row r="18" spans="1:8" s="2" customFormat="1" ht="16.5" customHeight="1">
      <c r="A18" s="31">
        <v>6</v>
      </c>
      <c r="B18" s="13" t="s">
        <v>16</v>
      </c>
      <c r="C18" s="51">
        <v>79</v>
      </c>
      <c r="D18" s="51">
        <v>79</v>
      </c>
      <c r="E18" s="51">
        <f t="shared" si="0"/>
        <v>0</v>
      </c>
      <c r="F18" s="52"/>
      <c r="G18" s="52"/>
      <c r="H18" s="52"/>
    </row>
    <row r="19" spans="1:8" s="2" customFormat="1" ht="17.25">
      <c r="A19" s="31">
        <v>7</v>
      </c>
      <c r="B19" s="13" t="s">
        <v>17</v>
      </c>
      <c r="C19" s="51">
        <v>20</v>
      </c>
      <c r="D19" s="51"/>
      <c r="E19" s="51">
        <f t="shared" si="0"/>
        <v>-20</v>
      </c>
    </row>
    <row r="20" spans="1:8" s="2" customFormat="1" ht="17.25">
      <c r="A20" s="31">
        <v>8</v>
      </c>
      <c r="B20" s="13" t="s">
        <v>18</v>
      </c>
      <c r="C20" s="51">
        <f>SUM(C21:C22)</f>
        <v>77.099999999999994</v>
      </c>
      <c r="D20" s="51">
        <f>SUM(D21:D22)</f>
        <v>43.1</v>
      </c>
      <c r="E20" s="51">
        <f t="shared" si="0"/>
        <v>-33.999999999999993</v>
      </c>
    </row>
    <row r="21" spans="1:8" s="1" customFormat="1" ht="17.25">
      <c r="A21" s="32">
        <v>8.1</v>
      </c>
      <c r="B21" s="15" t="s">
        <v>19</v>
      </c>
      <c r="C21" s="53">
        <v>43.2</v>
      </c>
      <c r="D21" s="53">
        <v>43.1</v>
      </c>
      <c r="E21" s="53">
        <f t="shared" si="0"/>
        <v>-0.10000000000000142</v>
      </c>
    </row>
    <row r="22" spans="1:8" s="2" customFormat="1" ht="17.25">
      <c r="A22" s="32">
        <v>8.1999999999999993</v>
      </c>
      <c r="B22" s="15" t="s">
        <v>20</v>
      </c>
      <c r="C22" s="53">
        <v>33.9</v>
      </c>
      <c r="D22" s="53"/>
      <c r="E22" s="53">
        <f t="shared" si="0"/>
        <v>-33.9</v>
      </c>
    </row>
    <row r="23" spans="1:8" s="2" customFormat="1" ht="18" customHeight="1">
      <c r="A23" s="31">
        <v>9</v>
      </c>
      <c r="B23" s="13" t="s">
        <v>21</v>
      </c>
      <c r="C23" s="51">
        <v>70</v>
      </c>
      <c r="D23" s="51">
        <v>80</v>
      </c>
      <c r="E23" s="51">
        <f t="shared" si="0"/>
        <v>10</v>
      </c>
    </row>
    <row r="24" spans="1:8" s="2" customFormat="1" ht="18" customHeight="1">
      <c r="A24" s="31">
        <v>10</v>
      </c>
      <c r="B24" s="13" t="s">
        <v>22</v>
      </c>
      <c r="C24" s="51">
        <v>70</v>
      </c>
      <c r="D24" s="51">
        <v>91.8</v>
      </c>
      <c r="E24" s="51">
        <f t="shared" si="0"/>
        <v>21.799999999999997</v>
      </c>
    </row>
    <row r="25" spans="1:8" s="2" customFormat="1" ht="18" customHeight="1">
      <c r="A25" s="31">
        <v>11</v>
      </c>
      <c r="B25" s="9" t="s">
        <v>23</v>
      </c>
      <c r="C25" s="51">
        <v>30</v>
      </c>
      <c r="D25" s="51">
        <v>34.799999999999997</v>
      </c>
      <c r="E25" s="51">
        <f t="shared" si="0"/>
        <v>4.7999999999999972</v>
      </c>
    </row>
    <row r="26" spans="1:8" s="2" customFormat="1" ht="18" customHeight="1">
      <c r="A26" s="31">
        <v>12</v>
      </c>
      <c r="B26" s="13" t="s">
        <v>24</v>
      </c>
      <c r="C26" s="51">
        <v>105</v>
      </c>
      <c r="D26" s="51">
        <v>40.9</v>
      </c>
      <c r="E26" s="51">
        <f t="shared" si="0"/>
        <v>-64.099999999999994</v>
      </c>
    </row>
    <row r="27" spans="1:8" s="2" customFormat="1" ht="18" customHeight="1">
      <c r="A27" s="31">
        <v>13</v>
      </c>
      <c r="B27" s="13" t="s">
        <v>25</v>
      </c>
      <c r="C27" s="51">
        <v>170</v>
      </c>
      <c r="D27" s="51">
        <v>150</v>
      </c>
      <c r="E27" s="51">
        <f t="shared" si="0"/>
        <v>-20</v>
      </c>
    </row>
    <row r="28" spans="1:8" s="2" customFormat="1" ht="18" customHeight="1">
      <c r="A28" s="31">
        <v>14</v>
      </c>
      <c r="B28" s="13" t="s">
        <v>26</v>
      </c>
      <c r="C28" s="51">
        <v>12</v>
      </c>
      <c r="D28" s="51">
        <v>9.9</v>
      </c>
      <c r="E28" s="51">
        <f t="shared" si="0"/>
        <v>-2.0999999999999996</v>
      </c>
    </row>
    <row r="29" spans="1:8" s="2" customFormat="1" ht="18" customHeight="1">
      <c r="A29" s="31">
        <v>15</v>
      </c>
      <c r="B29" s="13" t="s">
        <v>27</v>
      </c>
      <c r="C29" s="51">
        <v>50</v>
      </c>
      <c r="D29" s="51"/>
      <c r="E29" s="51">
        <f t="shared" si="0"/>
        <v>-50</v>
      </c>
    </row>
    <row r="30" spans="1:8" s="2" customFormat="1" ht="18" customHeight="1">
      <c r="A30" s="31">
        <v>16</v>
      </c>
      <c r="B30" s="13" t="s">
        <v>28</v>
      </c>
      <c r="C30" s="51">
        <v>60</v>
      </c>
      <c r="D30" s="51">
        <v>81.099999999999994</v>
      </c>
      <c r="E30" s="51">
        <f t="shared" si="0"/>
        <v>21.099999999999994</v>
      </c>
    </row>
    <row r="31" spans="1:8" s="2" customFormat="1" ht="18" customHeight="1">
      <c r="A31" s="31">
        <v>17</v>
      </c>
      <c r="B31" s="13" t="s">
        <v>29</v>
      </c>
      <c r="C31" s="51">
        <v>105</v>
      </c>
      <c r="D31" s="51">
        <v>95</v>
      </c>
      <c r="E31" s="51">
        <f t="shared" si="0"/>
        <v>-10</v>
      </c>
    </row>
    <row r="32" spans="1:8" s="2" customFormat="1" ht="18" customHeight="1">
      <c r="A32" s="31">
        <v>18</v>
      </c>
      <c r="B32" s="13" t="s">
        <v>30</v>
      </c>
      <c r="C32" s="51">
        <v>3</v>
      </c>
      <c r="D32" s="51">
        <v>3</v>
      </c>
      <c r="E32" s="51">
        <f t="shared" si="0"/>
        <v>0</v>
      </c>
    </row>
    <row r="33" spans="1:6" s="2" customFormat="1" ht="18" customHeight="1">
      <c r="A33" s="31">
        <v>19</v>
      </c>
      <c r="B33" s="13" t="s">
        <v>62</v>
      </c>
      <c r="C33" s="51">
        <v>6</v>
      </c>
      <c r="D33" s="51">
        <v>12</v>
      </c>
      <c r="E33" s="51">
        <f t="shared" si="0"/>
        <v>6</v>
      </c>
    </row>
    <row r="34" spans="1:6" s="2" customFormat="1" ht="17.25" customHeight="1">
      <c r="A34" s="31">
        <v>20</v>
      </c>
      <c r="B34" s="30" t="s">
        <v>61</v>
      </c>
      <c r="C34" s="51">
        <v>10</v>
      </c>
      <c r="D34" s="51">
        <v>2</v>
      </c>
      <c r="E34" s="51">
        <f t="shared" si="0"/>
        <v>-8</v>
      </c>
    </row>
    <row r="35" spans="1:6" s="2" customFormat="1" ht="18" customHeight="1">
      <c r="A35" s="31">
        <v>21</v>
      </c>
      <c r="B35" s="13" t="s">
        <v>32</v>
      </c>
      <c r="C35" s="51">
        <v>50</v>
      </c>
      <c r="D35" s="51"/>
      <c r="E35" s="51">
        <f t="shared" si="0"/>
        <v>-50</v>
      </c>
    </row>
    <row r="36" spans="1:6" s="2" customFormat="1" ht="18" customHeight="1">
      <c r="A36" s="31">
        <v>22</v>
      </c>
      <c r="B36" s="9" t="s">
        <v>45</v>
      </c>
      <c r="C36" s="51">
        <f>SUM(C37:C38)</f>
        <v>10</v>
      </c>
      <c r="D36" s="51">
        <f>SUM(D37:D38)</f>
        <v>15</v>
      </c>
      <c r="E36" s="51">
        <f t="shared" si="0"/>
        <v>5</v>
      </c>
    </row>
    <row r="37" spans="1:6" s="2" customFormat="1" ht="15" customHeight="1">
      <c r="A37" s="54">
        <v>22.1</v>
      </c>
      <c r="B37" s="55" t="s">
        <v>1</v>
      </c>
      <c r="C37" s="53"/>
      <c r="D37" s="53">
        <v>15</v>
      </c>
      <c r="E37" s="51">
        <f t="shared" si="0"/>
        <v>15</v>
      </c>
    </row>
    <row r="38" spans="1:6" s="2" customFormat="1" ht="15" customHeight="1">
      <c r="A38" s="54">
        <v>22.2</v>
      </c>
      <c r="B38" s="56" t="s">
        <v>46</v>
      </c>
      <c r="C38" s="53">
        <v>10</v>
      </c>
      <c r="D38" s="53"/>
      <c r="E38" s="51">
        <f>D38-C38</f>
        <v>-10</v>
      </c>
    </row>
    <row r="39" spans="1:6" ht="20.25" customHeight="1">
      <c r="A39" s="57">
        <v>23</v>
      </c>
      <c r="B39" s="18" t="s">
        <v>33</v>
      </c>
      <c r="C39" s="51">
        <v>27</v>
      </c>
      <c r="D39" s="51">
        <v>21</v>
      </c>
      <c r="E39" s="51">
        <f>D39-C39</f>
        <v>-6</v>
      </c>
    </row>
    <row r="40" spans="1:6" s="2" customFormat="1" ht="18" customHeight="1">
      <c r="A40" s="57">
        <v>24</v>
      </c>
      <c r="B40" s="9" t="s">
        <v>47</v>
      </c>
      <c r="C40" s="51">
        <v>42.1</v>
      </c>
      <c r="D40" s="51">
        <v>42.1</v>
      </c>
      <c r="E40" s="51">
        <f t="shared" si="0"/>
        <v>0</v>
      </c>
    </row>
    <row r="41" spans="1:6" s="2" customFormat="1" ht="18" customHeight="1">
      <c r="A41" s="57">
        <v>25</v>
      </c>
      <c r="B41" s="10" t="s">
        <v>48</v>
      </c>
      <c r="C41" s="51">
        <v>12</v>
      </c>
      <c r="D41" s="51"/>
      <c r="E41" s="51">
        <f t="shared" si="0"/>
        <v>-12</v>
      </c>
    </row>
    <row r="42" spans="1:6" s="1" customFormat="1" ht="21.75" hidden="1" customHeight="1">
      <c r="A42" s="57">
        <v>2</v>
      </c>
      <c r="B42" s="12" t="s">
        <v>49</v>
      </c>
      <c r="C42" s="51">
        <f>SUM(C43:C44)</f>
        <v>0</v>
      </c>
      <c r="D42" s="51">
        <f>SUM(D43:D44)</f>
        <v>0</v>
      </c>
      <c r="E42" s="51">
        <f t="shared" si="0"/>
        <v>0</v>
      </c>
    </row>
    <row r="43" spans="1:6" s="1" customFormat="1" ht="18" hidden="1" customHeight="1">
      <c r="A43" s="54">
        <v>2.1</v>
      </c>
      <c r="B43" s="11" t="s">
        <v>50</v>
      </c>
      <c r="C43" s="53"/>
      <c r="D43" s="53"/>
      <c r="E43" s="53">
        <f t="shared" si="0"/>
        <v>0</v>
      </c>
    </row>
    <row r="44" spans="1:6" s="1" customFormat="1" ht="17.25" hidden="1" customHeight="1">
      <c r="A44" s="54">
        <v>2.2000000000000002</v>
      </c>
      <c r="B44" s="11" t="s">
        <v>51</v>
      </c>
      <c r="C44" s="53"/>
      <c r="D44" s="53"/>
      <c r="E44" s="53">
        <f t="shared" si="0"/>
        <v>0</v>
      </c>
    </row>
    <row r="45" spans="1:6" s="59" customFormat="1" ht="35.25" hidden="1" customHeight="1">
      <c r="A45" s="57">
        <v>3</v>
      </c>
      <c r="B45" s="12" t="s">
        <v>52</v>
      </c>
      <c r="C45" s="58"/>
      <c r="D45" s="58"/>
      <c r="E45" s="53">
        <f>D45-C45</f>
        <v>0</v>
      </c>
    </row>
    <row r="46" spans="1:6" s="1" customFormat="1" ht="35.25" hidden="1" customHeight="1">
      <c r="A46" s="60" t="s">
        <v>53</v>
      </c>
      <c r="B46" s="61" t="s">
        <v>54</v>
      </c>
      <c r="C46" s="62">
        <f>SUM(C47:C48)</f>
        <v>0</v>
      </c>
      <c r="D46" s="62">
        <f>SUM(D47:D48)</f>
        <v>0</v>
      </c>
      <c r="E46" s="62">
        <f t="shared" ref="E46:E49" si="1">D46-C46</f>
        <v>0</v>
      </c>
    </row>
    <row r="47" spans="1:6" s="1" customFormat="1" ht="16.5" hidden="1" customHeight="1">
      <c r="A47" s="54">
        <v>1</v>
      </c>
      <c r="B47" s="13"/>
      <c r="C47" s="51"/>
      <c r="D47" s="51"/>
      <c r="E47" s="51">
        <f t="shared" si="1"/>
        <v>0</v>
      </c>
    </row>
    <row r="48" spans="1:6" s="1" customFormat="1" ht="15.75" hidden="1" customHeight="1">
      <c r="A48" s="54">
        <v>2</v>
      </c>
      <c r="B48" s="13"/>
      <c r="C48" s="51"/>
      <c r="D48" s="51"/>
      <c r="E48" s="51">
        <f t="shared" si="1"/>
        <v>0</v>
      </c>
      <c r="F48" s="30"/>
    </row>
    <row r="49" spans="1:5" s="1" customFormat="1" ht="43.5" customHeight="1">
      <c r="A49" s="48" t="s">
        <v>55</v>
      </c>
      <c r="B49" s="49" t="s">
        <v>56</v>
      </c>
      <c r="C49" s="50">
        <f>C7+C8-C12</f>
        <v>342.70000000000073</v>
      </c>
      <c r="D49" s="50">
        <f>D7+D8-D12</f>
        <v>1001.1000000000058</v>
      </c>
      <c r="E49" s="50">
        <f t="shared" si="1"/>
        <v>658.40000000000509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2018-10-17T06:25:23Z</cp:lastPrinted>
  <dcterms:created xsi:type="dcterms:W3CDTF">2006-09-16T00:00:00Z</dcterms:created>
  <dcterms:modified xsi:type="dcterms:W3CDTF">2018-10-30T18:40:56Z</dcterms:modified>
</cp:coreProperties>
</file>